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'1'!$A$1:$H$24</definedName>
  </definedNames>
  <calcPr calcId="145621"/>
</workbook>
</file>

<file path=xl/calcChain.xml><?xml version="1.0" encoding="utf-8"?>
<calcChain xmlns="http://schemas.openxmlformats.org/spreadsheetml/2006/main">
  <c r="F17" i="1" l="1"/>
  <c r="I11" i="1" l="1"/>
  <c r="I12" i="1"/>
  <c r="I13" i="1"/>
  <c r="I14" i="1"/>
  <c r="I15" i="1"/>
  <c r="I16" i="1"/>
  <c r="I10" i="1" l="1"/>
  <c r="I17" i="1" s="1"/>
</calcChain>
</file>

<file path=xl/sharedStrings.xml><?xml version="1.0" encoding="utf-8"?>
<sst xmlns="http://schemas.openxmlformats.org/spreadsheetml/2006/main" count="44" uniqueCount="29">
  <si>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</si>
  <si>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</si>
  <si>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</si>
  <si>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</si>
  <si>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</si>
  <si>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</si>
  <si>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</si>
  <si>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</si>
  <si>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</si>
  <si>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</si>
  <si>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</si>
  <si>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</si>
  <si>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</si>
  <si>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</si>
  <si>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</si>
  <si>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</si>
  <si>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</si>
  <si>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Начальник транспортного управления</t>
  </si>
  <si>
    <t xml:space="preserve">Р. А. Покотыло </t>
  </si>
  <si>
    <t>Местонахождение Товара: 
1. Красноярский край, Таймырский Долгано-Ненецкий муниципальный район, Сузунский производственный участок</t>
  </si>
  <si>
    <t>ЛОТ НЕДЕЛИМЫЙ</t>
  </si>
  <si>
    <t>Наименование лота:  "Реализация невостребованных ликвидных МТР. Кабели и провода силовые"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</si>
  <si>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НВЛ-2019/688</t>
    </r>
  </si>
  <si>
    <t>Проводник Thermon XLPE 2AWG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</si>
  <si>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4х120-1,0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</si>
  <si>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5х4(ож)-0,66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</si>
  <si>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3х50-1,0</t>
  </si>
  <si>
    <t>Кабель нагревательный с фторополимерной изоляцией Thermon TESH 10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</si>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</sst>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5"/>
  <sheetViews>
    <sheetView tabSelected="1" view="pageBreakPreview" zoomScaleNormal="100" zoomScaleSheetLayoutView="100" workbookViewId="0">
      <selection activeCell="F18" sqref="F1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2.5703125" style="8" customWidth="1"/>
    <col min="5" max="5" width="6.85546875" style="8" customWidth="1"/>
    <col min="6" max="6" width="12.85546875" style="11" customWidth="1"/>
    <col min="7" max="7" width="14.570312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37.5" customHeight="1" x14ac:dyDescent="0.25">
      <c r="A2" s="54" t="s">
        <v>21</v>
      </c>
      <c r="B2" s="54"/>
      <c r="C2" s="54"/>
      <c r="D2" s="54"/>
      <c r="E2" s="54"/>
      <c r="F2" s="54"/>
      <c r="G2" s="54"/>
      <c r="H2" s="54"/>
    </row>
    <row r="3" spans="1:16361" s="1" customFormat="1" ht="18.75" x14ac:dyDescent="0.25">
      <c r="A3" s="55" t="s">
        <v>22</v>
      </c>
      <c r="B3" s="55"/>
      <c r="C3" s="55"/>
      <c r="D3" s="55"/>
      <c r="E3" s="55"/>
      <c r="F3" s="55"/>
      <c r="G3" s="55"/>
      <c r="H3" s="55"/>
    </row>
    <row r="4" spans="1:16361" s="1" customFormat="1" ht="18.75" customHeight="1" x14ac:dyDescent="0.25">
      <c r="A4" s="56" t="s">
        <v>20</v>
      </c>
      <c r="B4" s="56"/>
      <c r="C4" s="56"/>
      <c r="D4" s="56"/>
      <c r="E4" s="56"/>
      <c r="F4" s="56"/>
      <c r="G4" s="56"/>
      <c r="H4" s="56"/>
    </row>
    <row r="5" spans="1:16361" s="15" customFormat="1" ht="18.75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43.5" customHeight="1" x14ac:dyDescent="0.2">
      <c r="A6" s="50" t="s">
        <v>19</v>
      </c>
      <c r="B6" s="50"/>
      <c r="C6" s="50"/>
      <c r="D6" s="50"/>
      <c r="E6" s="50"/>
      <c r="F6" s="50"/>
      <c r="G6" s="50"/>
      <c r="H6" s="50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1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43">
        <v>1129252</v>
      </c>
      <c r="D10" s="47" t="s">
        <v>23</v>
      </c>
      <c r="E10" s="44" t="s">
        <v>28</v>
      </c>
      <c r="F10" s="45">
        <v>11</v>
      </c>
      <c r="G10" s="46">
        <v>1216.2237562</v>
      </c>
      <c r="H10" s="48">
        <v>40575</v>
      </c>
      <c r="I10" s="41">
        <f>G10*F10</f>
        <v>13378.461318199999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45" x14ac:dyDescent="0.25">
      <c r="A11" s="40">
        <v>2</v>
      </c>
      <c r="B11" s="40" t="s">
        <v>12</v>
      </c>
      <c r="C11" s="43">
        <v>1130956</v>
      </c>
      <c r="D11" s="47" t="s">
        <v>24</v>
      </c>
      <c r="E11" s="44" t="s">
        <v>28</v>
      </c>
      <c r="F11" s="45">
        <v>15</v>
      </c>
      <c r="G11" s="46">
        <v>1477.2168689999999</v>
      </c>
      <c r="H11" s="48">
        <v>39728</v>
      </c>
      <c r="I11" s="41">
        <f t="shared" ref="I11:I16" si="0">G11*F11</f>
        <v>22158.253034999998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45" x14ac:dyDescent="0.25">
      <c r="A12" s="40">
        <v>3</v>
      </c>
      <c r="B12" s="40" t="s">
        <v>12</v>
      </c>
      <c r="C12" s="43">
        <v>1195262</v>
      </c>
      <c r="D12" s="47" t="s">
        <v>25</v>
      </c>
      <c r="E12" s="44" t="s">
        <v>28</v>
      </c>
      <c r="F12" s="45">
        <v>6</v>
      </c>
      <c r="G12" s="46">
        <v>96.689344800000001</v>
      </c>
      <c r="H12" s="48">
        <v>41275</v>
      </c>
      <c r="I12" s="41">
        <f t="shared" si="0"/>
        <v>580.13606879999998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45" x14ac:dyDescent="0.25">
      <c r="A13" s="40">
        <v>4</v>
      </c>
      <c r="B13" s="40" t="s">
        <v>12</v>
      </c>
      <c r="C13" s="43">
        <v>1199183</v>
      </c>
      <c r="D13" s="47" t="s">
        <v>26</v>
      </c>
      <c r="E13" s="44" t="s">
        <v>28</v>
      </c>
      <c r="F13" s="45">
        <v>35</v>
      </c>
      <c r="G13" s="46">
        <v>626.49083899999994</v>
      </c>
      <c r="H13" s="48">
        <v>40165</v>
      </c>
      <c r="I13" s="41">
        <f t="shared" si="0"/>
        <v>21927.179364999996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45" x14ac:dyDescent="0.25">
      <c r="A14" s="40">
        <v>5</v>
      </c>
      <c r="B14" s="40" t="s">
        <v>12</v>
      </c>
      <c r="C14" s="43">
        <v>1199183</v>
      </c>
      <c r="D14" s="47" t="s">
        <v>26</v>
      </c>
      <c r="E14" s="44" t="s">
        <v>28</v>
      </c>
      <c r="F14" s="45">
        <v>50</v>
      </c>
      <c r="G14" s="46">
        <v>626.49083899999994</v>
      </c>
      <c r="H14" s="48">
        <v>40165</v>
      </c>
      <c r="I14" s="41">
        <f t="shared" si="0"/>
        <v>31324.541949999995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45" x14ac:dyDescent="0.25">
      <c r="A15" s="40">
        <v>6</v>
      </c>
      <c r="B15" s="40" t="s">
        <v>12</v>
      </c>
      <c r="C15" s="43">
        <v>1199183</v>
      </c>
      <c r="D15" s="47" t="s">
        <v>26</v>
      </c>
      <c r="E15" s="44" t="s">
        <v>28</v>
      </c>
      <c r="F15" s="45">
        <v>80</v>
      </c>
      <c r="G15" s="46">
        <v>576.12349760000006</v>
      </c>
      <c r="H15" s="48">
        <v>40533</v>
      </c>
      <c r="I15" s="41">
        <f t="shared" si="0"/>
        <v>46089.879808000005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x14ac:dyDescent="0.25">
      <c r="A16" s="40">
        <v>7</v>
      </c>
      <c r="B16" s="40" t="s">
        <v>12</v>
      </c>
      <c r="C16" s="43">
        <v>1285747</v>
      </c>
      <c r="D16" s="47" t="s">
        <v>27</v>
      </c>
      <c r="E16" s="44" t="s">
        <v>28</v>
      </c>
      <c r="F16" s="45">
        <v>41</v>
      </c>
      <c r="G16" s="46">
        <v>200.399</v>
      </c>
      <c r="H16" s="48">
        <v>39845</v>
      </c>
      <c r="I16" s="41">
        <f t="shared" si="0"/>
        <v>8216.3590000000004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9" s="4" customFormat="1" x14ac:dyDescent="0.25">
      <c r="A17" s="61" t="s">
        <v>7</v>
      </c>
      <c r="B17" s="61"/>
      <c r="C17" s="61"/>
      <c r="D17" s="61"/>
      <c r="E17" s="26"/>
      <c r="F17" s="27">
        <f>SUM(F10:F16)</f>
        <v>238</v>
      </c>
      <c r="G17" s="28"/>
      <c r="H17" s="36"/>
      <c r="I17" s="42">
        <f>SUM(I10:I16)</f>
        <v>143674.81054499999</v>
      </c>
    </row>
    <row r="18" spans="1:9" s="4" customFormat="1" x14ac:dyDescent="0.25">
      <c r="A18" s="5"/>
      <c r="B18" s="5"/>
      <c r="C18" s="5"/>
      <c r="D18" s="6"/>
      <c r="E18" s="7"/>
      <c r="F18" s="10"/>
      <c r="G18" s="10"/>
      <c r="H18" s="37"/>
    </row>
    <row r="19" spans="1:9" s="4" customFormat="1" ht="93.75" customHeight="1" x14ac:dyDescent="0.25">
      <c r="A19" s="62" t="s">
        <v>8</v>
      </c>
      <c r="B19" s="63"/>
      <c r="C19" s="63"/>
      <c r="D19" s="64"/>
      <c r="E19" s="65" t="s">
        <v>9</v>
      </c>
      <c r="F19" s="65"/>
      <c r="G19" s="65"/>
      <c r="H19" s="65"/>
    </row>
    <row r="20" spans="1:9" s="4" customFormat="1" ht="15.75" customHeight="1" x14ac:dyDescent="0.25">
      <c r="A20" s="58" t="s">
        <v>10</v>
      </c>
      <c r="B20" s="59"/>
      <c r="C20" s="59"/>
      <c r="D20" s="60"/>
      <c r="E20" s="57" t="s">
        <v>16</v>
      </c>
      <c r="F20" s="57"/>
      <c r="G20" s="57"/>
      <c r="H20" s="57"/>
    </row>
    <row r="21" spans="1:9" s="4" customFormat="1" ht="15.75" customHeight="1" x14ac:dyDescent="0.25">
      <c r="A21" s="58" t="s">
        <v>15</v>
      </c>
      <c r="B21" s="59"/>
      <c r="C21" s="59"/>
      <c r="D21" s="60"/>
      <c r="E21" s="57" t="s">
        <v>16</v>
      </c>
      <c r="F21" s="57"/>
      <c r="G21" s="57"/>
      <c r="H21" s="57"/>
    </row>
    <row r="24" spans="1:9" s="18" customFormat="1" ht="15.75" x14ac:dyDescent="0.2">
      <c r="A24" s="49" t="s">
        <v>17</v>
      </c>
      <c r="B24" s="49"/>
      <c r="C24" s="49"/>
      <c r="D24" s="49"/>
      <c r="E24" s="19"/>
      <c r="F24" s="19"/>
      <c r="G24" s="66" t="s">
        <v>18</v>
      </c>
      <c r="H24" s="66"/>
    </row>
    <row r="25" spans="1:9" s="12" customFormat="1" ht="18.75" x14ac:dyDescent="0.3">
      <c r="A25" s="17"/>
      <c r="C25" s="31"/>
      <c r="F25" s="13"/>
      <c r="G25" s="33"/>
      <c r="H25" s="38"/>
    </row>
  </sheetData>
  <mergeCells count="15">
    <mergeCell ref="A24:D24"/>
    <mergeCell ref="A6:H6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7:D17"/>
    <mergeCell ref="A19:D19"/>
    <mergeCell ref="E19:H19"/>
    <mergeCell ref="G24:H24"/>
  </mergeCells>
  <pageMargins left="0.70866141732283472" right="0.31496062992125984" top="0.55118110236220474" bottom="0.55118110236220474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2019-10-31T10:09:24Z</cp:lastPrinted>
  <dcterms:created xsi:type="dcterms:W3CDTF">2016-09-16T10:27:35Z</dcterms:created>
  <dcterms:modified xsi:type="dcterms:W3CDTF">2019-10-31T10:15:40Z</dcterms:modified>
</cp:coreProperties>
</file>